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90" yWindow="150" windowWidth="22935" windowHeight="11850"/>
  </bookViews>
  <sheets>
    <sheet name="Приложение №6" sheetId="1" r:id="rId1"/>
  </sheets>
  <definedNames>
    <definedName name="_xlnm._FilterDatabase" localSheetId="0" hidden="1">'Приложение №6'!$A$4:$E$89</definedName>
    <definedName name="_xlnm.Print_Titles" localSheetId="0">'Приложение №6'!$4:$4</definedName>
  </definedNames>
  <calcPr calcId="124519" iterate="1"/>
</workbook>
</file>

<file path=xl/calcChain.xml><?xml version="1.0" encoding="utf-8"?>
<calcChain xmlns="http://schemas.openxmlformats.org/spreadsheetml/2006/main">
  <c r="A68" i="1"/>
  <c r="A69" s="1"/>
  <c r="A70" s="1"/>
  <c r="A71" s="1"/>
  <c r="A72" s="1"/>
  <c r="A73" s="1"/>
  <c r="A74" s="1"/>
  <c r="A67"/>
  <c r="A47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46"/>
  <c r="E83"/>
  <c r="E82"/>
  <c r="E81"/>
  <c r="D23"/>
  <c r="C23"/>
  <c r="D77"/>
  <c r="C77"/>
  <c r="E74"/>
  <c r="E73"/>
  <c r="E71"/>
  <c r="E70"/>
  <c r="E69"/>
  <c r="E68"/>
  <c r="E67"/>
  <c r="E66"/>
  <c r="E64"/>
  <c r="E62"/>
  <c r="E61"/>
  <c r="E58"/>
  <c r="E55"/>
  <c r="E54"/>
  <c r="E53"/>
  <c r="E51"/>
  <c r="E50"/>
  <c r="E49"/>
  <c r="E48"/>
  <c r="E47"/>
  <c r="E46"/>
  <c r="E43"/>
  <c r="E41"/>
  <c r="E40"/>
  <c r="E39"/>
  <c r="E38"/>
  <c r="E37"/>
  <c r="E35"/>
  <c r="E34"/>
  <c r="E33"/>
  <c r="E32"/>
  <c r="E30"/>
  <c r="E29"/>
  <c r="E28"/>
  <c r="E27"/>
  <c r="E26"/>
  <c r="E24"/>
  <c r="E22"/>
  <c r="E21"/>
  <c r="E20"/>
  <c r="E19"/>
  <c r="E18"/>
  <c r="E17"/>
  <c r="E16"/>
  <c r="E12"/>
  <c r="E10"/>
  <c r="E9"/>
  <c r="E7"/>
  <c r="D80"/>
  <c r="C80"/>
  <c r="D65"/>
  <c r="C65"/>
  <c r="C63"/>
  <c r="D63"/>
  <c r="C44"/>
  <c r="D44"/>
  <c r="C6"/>
  <c r="C8"/>
  <c r="D8"/>
  <c r="D6"/>
  <c r="E80" l="1"/>
  <c r="E23"/>
  <c r="E6"/>
  <c r="C85"/>
  <c r="D85"/>
  <c r="C75"/>
  <c r="D75"/>
  <c r="E63"/>
  <c r="E65"/>
  <c r="E44"/>
  <c r="E8"/>
  <c r="D84"/>
  <c r="C84"/>
  <c r="E75" l="1"/>
  <c r="E85"/>
  <c r="E84"/>
</calcChain>
</file>

<file path=xl/sharedStrings.xml><?xml version="1.0" encoding="utf-8"?>
<sst xmlns="http://schemas.openxmlformats.org/spreadsheetml/2006/main" count="91" uniqueCount="88">
  <si>
    <t>Итого по Перечню:</t>
  </si>
  <si>
    <t>Всего по разделу:</t>
  </si>
  <si>
    <t>Приобретение жилых помещений в многоквартирных домах, строительство в рамках ведомственной целевой программы «Переселение граждан из аварийного жилищного фонда в 2022-2026 годах»</t>
  </si>
  <si>
    <t>Раздел II. Перечень объектов недвижимого имущества, приобретаемого в муниципальную собственность</t>
  </si>
  <si>
    <t>Приобретение жилых помещений в многоквартирных домах, строительство в рамках ведомственной целевой программы «Переселение граждан из аварийного жилищного фонда в 2019-2025 годах» (погашение кредиторской задолженности)</t>
  </si>
  <si>
    <t>Приобретение жилых помещений в многоквартирных домах, строительство в рамках ведомственной целевой программы «Переселение граждан из аварийного жилищного фонда в 2019-2025 годах»</t>
  </si>
  <si>
    <t>КОМИТЕТ ПО СТРОИТЕЛЬСТВУ И ИНЖЕНЕРНОЙ ЗАЩИТЕ АДМИНИСТРАЦИИ МУНИЦИПАЛЬНОГО ОБРАЗОВАНИЯ «ГОРОД САРАТОВ»</t>
  </si>
  <si>
    <t>КОМИТЕТ ПО УПРАВЛЕНИЮ ИМУЩЕСТВОМ ГОРОДА САРАТОВА</t>
  </si>
  <si>
    <t>Техническое перевооружение котельной №19 в р.п. Красный текстильщик</t>
  </si>
  <si>
    <t>Раздел I. Перечень объектов капитального строительства муниципальной собственности</t>
  </si>
  <si>
    <t>Строительство системы водоснабжения по ул. Садовая в п. Дубки</t>
  </si>
  <si>
    <t>Реконструкция ТП – 3427  в р.п. Соколовый (замена трансформаторов на большую мощность для подключения бассейна и ледовой арены)</t>
  </si>
  <si>
    <t>Реконструкция системы теплоснабжения р.п. Соколовый</t>
  </si>
  <si>
    <t>Реконструкция систем газопотребления котельных, в т.ч. узлов учета газа</t>
  </si>
  <si>
    <t>Реконструкция котельных №33 с. Рыбушка, №35 п. Сергиевский</t>
  </si>
  <si>
    <t>Обеспечение водоснабжением поселка Дубки муниципального образования «Город Саратов» по улице Горной</t>
  </si>
  <si>
    <t>Ледовая арена и бассейн в школе р.п. Соколовый (I этап - Ледовая арена) МО «Город Саратов»</t>
  </si>
  <si>
    <t>Бассейн в школе р.п. Соколовый г.Саратов Саратовской области</t>
  </si>
  <si>
    <t>ДЕПАРТАМЕНТ ГАГАРИНСКОГО АДМИНИСТРАТИВНОГО РАЙОНА МУНИЦИПАЛЬНОГО ОБРАЗОВАНИЯ «ГОРОД САРАТОВ»</t>
  </si>
  <si>
    <t>Реконструкция имущественного комплекса МОУ «СОШ №77», расположенного по адресу: г. Саратов, ул. Новоузенская, д.143</t>
  </si>
  <si>
    <t>АДМИНИСТРАЦИЯ ФРУНЗЕНСКОГО РАЙОНА МУНИЦИПАЛЬНОГО ОБРАЗОВАНИЯ «ГОРОД САРАТОВ»</t>
  </si>
  <si>
    <t>Строительство участка автомобильной дороги по ул. Романтиков в районе школы на 550 мест в ЖК «Ласточкино» в Ленинском районе г. Саратова</t>
  </si>
  <si>
    <t>Строительство путепровода через железнодорожные пути по Сокурскому тракту в Ленинском районе г. Саратова</t>
  </si>
  <si>
    <t>Строительство путепровода через ж.д. пути по ул. Песчано-Уметской в Ленинском районе города Саратова</t>
  </si>
  <si>
    <t>Строительство автомобильной дороги по улице №1 в микрорайоне «Городские просторы» г. Саратова, Строительство автомобильной дороги по улице №2 в микрорайоне «Городские просторы» г. Саратова, Строительство автомобильной дороги по улице №3 в микрорайоне «Городские просторы» г. Саратова</t>
  </si>
  <si>
    <t>Строительство автомобильной дороги по ул. Прудная в Заводском районе</t>
  </si>
  <si>
    <t>Строительство автомобильной дороги по ул. Михаила Галкина-Враского от ул. Михаила Булгакова до ул. им. Евгения Долгина в жилом районе «Городские просторы» Ленинского района города Саратова</t>
  </si>
  <si>
    <t>Строительство автомобильной дороги по ул. им. Михаила Булгакова</t>
  </si>
  <si>
    <t>Строительство автомобильной дороги по ул. им. Евгения Долгина в Ленинском районе г.Саратова</t>
  </si>
  <si>
    <t>Строительство автомобильной дороги по ул. Большая Азовская в Заводском районе г. Саратов</t>
  </si>
  <si>
    <t>Строительство автомобильной дороги от ул. Аэропорт до 2-го Магнитного проезда и Высокого проезда в Кировском районе г. Саратова</t>
  </si>
  <si>
    <t>Строительство автомобильной дороги «п. Солнечный-2 – п. Расково»  в Кировском и Гагаринском районах г. Саратова</t>
  </si>
  <si>
    <t>Реконструкция объекта: «Трамвайная сеть от остановки 6-я Дачная до остановки Школа № 52 (маршрут № 6)» в г. Саратов (погашение кредиторской задолженности)</t>
  </si>
  <si>
    <t>Реконструкция автомобильной дороги по ул. им. Академика Вавилова Н.И.</t>
  </si>
  <si>
    <t>Реконструкция автомобильной дороги по ул. им Братьев Никитиных в Волжском районе г. Саратова</t>
  </si>
  <si>
    <t>Реконструкция автомобильной дороги по ул. Б. Горной от ул. Симбирской до ул. им. Горького А.М. в Кировском районе г. Саратова</t>
  </si>
  <si>
    <t>Реконструкция автомобильной дороги в пос. Юриш от ул. 3-й Линии до юго-западной границы земельного участка с кадастровым номером 64:48:020308:2204 в Заводском районе города Саратова</t>
  </si>
  <si>
    <t>Организация наружного освещения по ул. Вишневая от ул. Тверская до ул. Лунная, д. 1А</t>
  </si>
  <si>
    <t>Организация наружного освещения на подъездной дороге к ДОЛ «Звездочка»</t>
  </si>
  <si>
    <t>КОМИТЕТ ДОРОЖНОГО ХОЗЯЙСТВА, БЛАГОУСТРОЙСТВА И ТРАНСПОРТА АДМИНИСТРАЦИИ МУНИЦИПАЛЬНОГО ОБРАЗОВАНИЯ «ГОРОД САРАТОВ»</t>
  </si>
  <si>
    <t>Школа на 825 мест по ул. Ипподромная в Ленинском районе г. Саратова</t>
  </si>
  <si>
    <t>Школа в ЖК «Ласточкино» в Ленинском районе г. Саратова</t>
  </si>
  <si>
    <t>Устройство причального сооружения в с. Синенькие муниципального образования «Город Саратов»</t>
  </si>
  <si>
    <t>Строительство спортивного объекта «Ледовая арена» в городе Саратове на территории Студгородка</t>
  </si>
  <si>
    <t>Сохранение и 
приспособление объекта культурного наследия местного (муниципального) 
значения «Школа, 1946 г., 1949 г.», МОУ «Средняя общеобразовательная 
школа №72» по адресу: Саратовская область, г. Саратов, ул. Бережная, 1, в 
целях обеспечения его функционирования в современных условиях</t>
  </si>
  <si>
    <t>Снегоплавильный комплекс на ул. Ипподромная г. Саратова</t>
  </si>
  <si>
    <t>Система водоотведения от дома № 73 по ул. им. Панфилова И.В. в Ленинском районе г. Саратова</t>
  </si>
  <si>
    <t>Система водоотведения в районе МОУ «СОШ №106» Заводского района г. Саратова</t>
  </si>
  <si>
    <t>Пристройка на 275 мест к МОУ «СОШ № 103» в Ленинском районе г. Саратова</t>
  </si>
  <si>
    <t>Пристройка к МОУ «СОШ № 66 имени Н.И. Вавилова» по адресу: г. Саратов, ул. Державинская, 1</t>
  </si>
  <si>
    <t>Очистные сооружения ливневого коллектора Глебучева оврага</t>
  </si>
  <si>
    <t>Ливневая канализация по ул. им. Бардина И.П., от ул. им. Академика О.К. Антонова до ул. им. Тархова С.Ф. Ленинского района г. Саратова</t>
  </si>
  <si>
    <t>Ледовая арена на территории МОУ «Гимназия №89» в микрорайоне Елшанка г. Саратова</t>
  </si>
  <si>
    <t>Здание физкультурно-оздоровительного комплекса «Торпедо»</t>
  </si>
  <si>
    <t>Здание музея (художественной галереи) на земельном участке с кадастровым номером 64:48:010245:273, в целях регенерации исторической застройки</t>
  </si>
  <si>
    <t>Детский сад на 160 мест по ул. Лопатина Гора, д. б/н в Заводском районе г. Саратова</t>
  </si>
  <si>
    <t>Детский сад на 160 мест в микрорайоне по ул. Ипподромная (на части бывших земель ФГБНУ «НИИСХ Юго-Востока») (погашение кредиторской задолженности)</t>
  </si>
  <si>
    <t>Детский сад на 160 мест в Заводском районе г. Саратова по адресу: г. Саратов, ул. Огородная, 176 (погашение кредиторской задолженности)</t>
  </si>
  <si>
    <t>Детский сад на 160 мест в ЖК «Изумрудный» в Волжском районе г. Саратова</t>
  </si>
  <si>
    <t>Строительство объектов инженерной инфраструктуры в пос. Латухино</t>
  </si>
  <si>
    <t>Строительство объектов инженерной инфраструктуры в пос. Воробьевка</t>
  </si>
  <si>
    <t>Строительство инженерной инфраструктуры к земельным участкам, предоставленным многодетным семьям в п. Зональный</t>
  </si>
  <si>
    <t>Строительство и реконструкция объектов водоснабжения к с. Березина Речка</t>
  </si>
  <si>
    <t>Строительство и реконструкция объектов водоснабжения к р.п. Соколовый</t>
  </si>
  <si>
    <t>Реконструкция фонтана «Рыбка»</t>
  </si>
  <si>
    <t>Реконструкция участка системы водоснабжения села Поповка</t>
  </si>
  <si>
    <t>Реконструкция узла учета газа котельной бани №8</t>
  </si>
  <si>
    <t>Реконструкция узла учета газа котельной бани №7</t>
  </si>
  <si>
    <t>Реконструкция узла учета газа котельной бани №16</t>
  </si>
  <si>
    <t>Реконструкция системы водоснабжения с. Александровка</t>
  </si>
  <si>
    <t>Реконструкция сети газопотребления котельной по адресу: ул. им. Клочкова В.Г., д. 85</t>
  </si>
  <si>
    <t>Реконструкция котельной по адресу:г. Саратов, Сокурский тракт, 23</t>
  </si>
  <si>
    <t>Реконструкция газорегуляторного пункта шкафного по адресу: муниципальное образование «Город Саратов», ул. Садовая. ст. Тарханы</t>
  </si>
  <si>
    <t>КОМИТЕТ ПО ЖИЛИЩНО-КОММУНАЛЬНОМУ ХОЗЯЙСТВУ АДМИНИСТРАЦИИ МУНИЦИПАЛЬНОГО ОБРАЗОВАНИЯ «ГОРОД САРАТОВ»</t>
  </si>
  <si>
    <t>Реконструкция здания МАУ ДО «ДШИ им. В.В. Ковалева» муниципального образования «Город Саратов» по адресу: г. Саратов,  улица Шевыревская, д. 6</t>
  </si>
  <si>
    <t>КОМИТЕТ ПО КУЛЬТУРЕ АДМИНИСТРАЦИИ МУНИЦИПАЛЬНОГО ОБРАЗОВАНИЯ «ГОРОД САРАТОВ»</t>
  </si>
  <si>
    <t>Наименование объектов</t>
  </si>
  <si>
    <t>№ п/п</t>
  </si>
  <si>
    <t>тыс. руб.</t>
  </si>
  <si>
    <t>Уточненные бюджетные назначения</t>
  </si>
  <si>
    <t>% исполнения</t>
  </si>
  <si>
    <t>Исполнение решений судов в рамках  ведомственной целевой программы «Приобретение жилых помещений для исполнения решений судов»</t>
  </si>
  <si>
    <t>Приобретение жилых помещений в целях переселения граждан из жилых помещений, расположенных в объектах, подлежащих изъятию, в районе Славянской площади муниципального образования «Город Саратов»</t>
  </si>
  <si>
    <t>Информация о финансировании объектов капитального строительства муниципальной собственности и объектов недвижимого имущества, приобретаемого в муниципальную собственность, за 2023 год</t>
  </si>
  <si>
    <t xml:space="preserve">Председатель комитета по финансам </t>
  </si>
  <si>
    <t>администрации муниципального</t>
  </si>
  <si>
    <t>образования «Город Саратов»                                                                                                                              А.С. Струков</t>
  </si>
  <si>
    <t xml:space="preserve">Исполнено 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</si>
</sst>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17">
    <xf numFmtId="0" fontId="0" fillId="0" borderId="0" xfId="0"/>
    <xf numFmtId="0" fontId="2" fillId="0" borderId="0" xfId="0" applyFont="1" applyFill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0" applyNumberFormat="1" applyFont="1" applyFill="1" applyBorder="1" applyAlignment="1" applyProtection="1">
      <protection hidden="1"/>
    </xf>
    <xf numFmtId="0" fontId="6" fillId="0" borderId="0" xfId="0" applyFont="1"/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justify"/>
    </xf>
    <xf numFmtId="0" fontId="7" fillId="0" borderId="0" xfId="0" applyFont="1"/>
    <xf numFmtId="0" fontId="8" fillId="0" borderId="0" xfId="0" applyFont="1" applyAlignment="1">
      <alignment horizontal="left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2" applyFont="1" applyAlignment="1">
      <alignment horizontal="center" vertical="center" wrapText="1"/>
    </xf>
  </cellXfs>
  <cellStyles count="6">
    <cellStyle name="Обычный" xfId="0" builtinId="0"/>
    <cellStyle name="Обычный 2 2" xfId="1"/>
    <cellStyle name="Обычный 2 3" xfId="3"/>
    <cellStyle name="Обычный 2 4" xfId="4"/>
    <cellStyle name="Обычный 2 5" xfId="5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90"/>
  <sheetViews>
    <sheetView showGridLines="0" tabSelected="1" view="pageBreakPreview" zoomScale="60" zoomScaleNormal="90" workbookViewId="0">
      <selection activeCell="N7" sqref="N7"/>
    </sheetView>
  </sheetViews>
  <sheetFormatPr defaultRowHeight="12.75"/>
  <cols>
    <col min="1" max="1" width="4.7109375" customWidth="1"/>
    <col min="2" max="2" width="101.28515625" customWidth="1"/>
    <col min="3" max="4" width="17.85546875" customWidth="1"/>
    <col min="5" max="5" width="13.85546875" customWidth="1"/>
  </cols>
  <sheetData>
    <row r="1" spans="1:5" ht="46.9" customHeight="1">
      <c r="A1" s="16" t="s">
        <v>83</v>
      </c>
      <c r="B1" s="16"/>
      <c r="C1" s="16"/>
      <c r="D1" s="16"/>
      <c r="E1" s="16"/>
    </row>
    <row r="2" spans="1:5" ht="16.5" customHeight="1">
      <c r="A2" s="6"/>
      <c r="B2" s="6"/>
      <c r="C2" s="1"/>
      <c r="D2" s="1"/>
      <c r="E2" s="5" t="s">
        <v>78</v>
      </c>
    </row>
    <row r="3" spans="1:5" ht="53.25" customHeight="1">
      <c r="A3" s="7" t="s">
        <v>77</v>
      </c>
      <c r="B3" s="7" t="s">
        <v>76</v>
      </c>
      <c r="C3" s="7" t="s">
        <v>79</v>
      </c>
      <c r="D3" s="10" t="s">
        <v>87</v>
      </c>
      <c r="E3" s="7" t="s">
        <v>80</v>
      </c>
    </row>
    <row r="4" spans="1:5" ht="19.5" customHeight="1">
      <c r="A4" s="7">
        <v>1</v>
      </c>
      <c r="B4" s="7">
        <v>2</v>
      </c>
      <c r="C4" s="7">
        <v>3</v>
      </c>
      <c r="D4" s="7">
        <v>4</v>
      </c>
      <c r="E4" s="7">
        <v>5</v>
      </c>
    </row>
    <row r="5" spans="1:5" ht="16.5" customHeight="1">
      <c r="A5" s="14" t="s">
        <v>9</v>
      </c>
      <c r="B5" s="14"/>
      <c r="C5" s="14"/>
      <c r="D5" s="14"/>
      <c r="E5" s="14"/>
    </row>
    <row r="6" spans="1:5" s="9" customFormat="1" ht="31.15" customHeight="1">
      <c r="A6" s="14" t="s">
        <v>75</v>
      </c>
      <c r="B6" s="14"/>
      <c r="C6" s="8">
        <f>C7</f>
        <v>46797.599999999999</v>
      </c>
      <c r="D6" s="8">
        <f>D7</f>
        <v>46797.599999999999</v>
      </c>
      <c r="E6" s="8">
        <f>D6/C6*100</f>
        <v>100</v>
      </c>
    </row>
    <row r="7" spans="1:5" ht="31.15" customHeight="1">
      <c r="A7" s="4">
        <v>1</v>
      </c>
      <c r="B7" s="3" t="s">
        <v>74</v>
      </c>
      <c r="C7" s="2">
        <v>46797.599999999999</v>
      </c>
      <c r="D7" s="2">
        <v>46797.599999999999</v>
      </c>
      <c r="E7" s="2">
        <f t="shared" ref="E7:E67" si="0">D7/C7*100</f>
        <v>100</v>
      </c>
    </row>
    <row r="8" spans="1:5" s="9" customFormat="1" ht="31.15" customHeight="1">
      <c r="A8" s="14" t="s">
        <v>73</v>
      </c>
      <c r="B8" s="14"/>
      <c r="C8" s="8">
        <f>SUM(C9:C22)</f>
        <v>155346</v>
      </c>
      <c r="D8" s="8">
        <f>SUM(D9:D22)</f>
        <v>93945.3</v>
      </c>
      <c r="E8" s="8">
        <f t="shared" si="0"/>
        <v>60.474875439341858</v>
      </c>
    </row>
    <row r="9" spans="1:5" ht="31.15" customHeight="1">
      <c r="A9" s="4">
        <v>2</v>
      </c>
      <c r="B9" s="3" t="s">
        <v>72</v>
      </c>
      <c r="C9" s="2">
        <v>509.9</v>
      </c>
      <c r="D9" s="2">
        <v>415.5</v>
      </c>
      <c r="E9" s="2">
        <f t="shared" si="0"/>
        <v>81.486565993332022</v>
      </c>
    </row>
    <row r="10" spans="1:5" ht="16.5" customHeight="1">
      <c r="A10" s="4">
        <v>3</v>
      </c>
      <c r="B10" s="3" t="s">
        <v>71</v>
      </c>
      <c r="C10" s="2">
        <v>1965.2</v>
      </c>
      <c r="D10" s="2">
        <v>1857.9</v>
      </c>
      <c r="E10" s="2">
        <f t="shared" si="0"/>
        <v>94.539995929167517</v>
      </c>
    </row>
    <row r="11" spans="1:5" ht="16.5" customHeight="1">
      <c r="A11" s="4">
        <v>4</v>
      </c>
      <c r="B11" s="3" t="s">
        <v>70</v>
      </c>
      <c r="C11" s="2">
        <v>1347.3</v>
      </c>
      <c r="D11" s="2">
        <v>1347.2</v>
      </c>
      <c r="E11" s="2">
        <v>99.9</v>
      </c>
    </row>
    <row r="12" spans="1:5" ht="16.5" customHeight="1">
      <c r="A12" s="4">
        <v>5</v>
      </c>
      <c r="B12" s="3" t="s">
        <v>69</v>
      </c>
      <c r="C12" s="2">
        <v>463</v>
      </c>
      <c r="D12" s="2">
        <v>463</v>
      </c>
      <c r="E12" s="2">
        <f t="shared" si="0"/>
        <v>100</v>
      </c>
    </row>
    <row r="13" spans="1:5" ht="16.5" customHeight="1">
      <c r="A13" s="4">
        <v>6</v>
      </c>
      <c r="B13" s="3" t="s">
        <v>68</v>
      </c>
      <c r="C13" s="2">
        <v>968.3</v>
      </c>
      <c r="D13" s="2">
        <v>968.2</v>
      </c>
      <c r="E13" s="2">
        <v>99.9</v>
      </c>
    </row>
    <row r="14" spans="1:5" ht="16.5" customHeight="1">
      <c r="A14" s="4">
        <v>7</v>
      </c>
      <c r="B14" s="3" t="s">
        <v>67</v>
      </c>
      <c r="C14" s="2">
        <v>1040.4000000000001</v>
      </c>
      <c r="D14" s="2">
        <v>1040.2</v>
      </c>
      <c r="E14" s="2">
        <v>99.9</v>
      </c>
    </row>
    <row r="15" spans="1:5" ht="16.5" customHeight="1">
      <c r="A15" s="4">
        <v>8</v>
      </c>
      <c r="B15" s="3" t="s">
        <v>66</v>
      </c>
      <c r="C15" s="2">
        <v>1039.5</v>
      </c>
      <c r="D15" s="2">
        <v>1039.3</v>
      </c>
      <c r="E15" s="2">
        <v>99.9</v>
      </c>
    </row>
    <row r="16" spans="1:5" ht="16.5" customHeight="1">
      <c r="A16" s="4">
        <v>9</v>
      </c>
      <c r="B16" s="3" t="s">
        <v>65</v>
      </c>
      <c r="C16" s="2">
        <v>11040.4</v>
      </c>
      <c r="D16" s="2">
        <v>9529.6</v>
      </c>
      <c r="E16" s="2">
        <f t="shared" si="0"/>
        <v>86.315713198797155</v>
      </c>
    </row>
    <row r="17" spans="1:5" ht="16.5" customHeight="1">
      <c r="A17" s="4">
        <v>10</v>
      </c>
      <c r="B17" s="3" t="s">
        <v>64</v>
      </c>
      <c r="C17" s="2">
        <v>542.5</v>
      </c>
      <c r="D17" s="2">
        <v>542.5</v>
      </c>
      <c r="E17" s="2">
        <f t="shared" si="0"/>
        <v>100</v>
      </c>
    </row>
    <row r="18" spans="1:5" ht="16.5" customHeight="1">
      <c r="A18" s="4">
        <v>11</v>
      </c>
      <c r="B18" s="3" t="s">
        <v>63</v>
      </c>
      <c r="C18" s="2">
        <v>4564</v>
      </c>
      <c r="D18" s="2">
        <v>80</v>
      </c>
      <c r="E18" s="2">
        <f t="shared" si="0"/>
        <v>1.7528483786152498</v>
      </c>
    </row>
    <row r="19" spans="1:5" ht="16.5" customHeight="1">
      <c r="A19" s="4">
        <v>12</v>
      </c>
      <c r="B19" s="3" t="s">
        <v>62</v>
      </c>
      <c r="C19" s="2">
        <v>3606.2</v>
      </c>
      <c r="D19" s="2">
        <v>3606.2</v>
      </c>
      <c r="E19" s="2">
        <f t="shared" si="0"/>
        <v>100</v>
      </c>
    </row>
    <row r="20" spans="1:5" ht="31.15" customHeight="1">
      <c r="A20" s="4">
        <v>13</v>
      </c>
      <c r="B20" s="3" t="s">
        <v>61</v>
      </c>
      <c r="C20" s="2">
        <v>3884.5</v>
      </c>
      <c r="D20" s="2">
        <v>3884.5</v>
      </c>
      <c r="E20" s="2">
        <f t="shared" si="0"/>
        <v>100</v>
      </c>
    </row>
    <row r="21" spans="1:5" ht="16.5" customHeight="1">
      <c r="A21" s="4">
        <v>14</v>
      </c>
      <c r="B21" s="3" t="s">
        <v>60</v>
      </c>
      <c r="C21" s="2">
        <v>87546.8</v>
      </c>
      <c r="D21" s="2">
        <v>55726.3</v>
      </c>
      <c r="E21" s="2">
        <f t="shared" si="0"/>
        <v>63.653154655567079</v>
      </c>
    </row>
    <row r="22" spans="1:5" ht="16.5" customHeight="1">
      <c r="A22" s="4">
        <v>15</v>
      </c>
      <c r="B22" s="3" t="s">
        <v>59</v>
      </c>
      <c r="C22" s="2">
        <v>36828</v>
      </c>
      <c r="D22" s="2">
        <v>13444.9</v>
      </c>
      <c r="E22" s="2">
        <f t="shared" si="0"/>
        <v>36.507277071793197</v>
      </c>
    </row>
    <row r="23" spans="1:5" s="9" customFormat="1" ht="31.15" customHeight="1">
      <c r="A23" s="14" t="s">
        <v>6</v>
      </c>
      <c r="B23" s="14"/>
      <c r="C23" s="8">
        <f>SUM(C24:C43)</f>
        <v>3720100.9000000008</v>
      </c>
      <c r="D23" s="8">
        <f>SUM(D24:D43)</f>
        <v>3209400.3</v>
      </c>
      <c r="E23" s="8">
        <f t="shared" si="0"/>
        <v>86.271861604613974</v>
      </c>
    </row>
    <row r="24" spans="1:5" ht="16.5" customHeight="1">
      <c r="A24" s="4">
        <v>16</v>
      </c>
      <c r="B24" s="3" t="s">
        <v>58</v>
      </c>
      <c r="C24" s="2">
        <v>1377.6</v>
      </c>
      <c r="D24" s="2">
        <v>900</v>
      </c>
      <c r="E24" s="2">
        <f t="shared" si="0"/>
        <v>65.331010452961678</v>
      </c>
    </row>
    <row r="25" spans="1:5" ht="31.15" customHeight="1">
      <c r="A25" s="4">
        <v>17</v>
      </c>
      <c r="B25" s="3" t="s">
        <v>57</v>
      </c>
      <c r="C25" s="2">
        <v>1919.3</v>
      </c>
      <c r="D25" s="2">
        <v>1919.2</v>
      </c>
      <c r="E25" s="2">
        <v>99.9</v>
      </c>
    </row>
    <row r="26" spans="1:5" ht="31.15" customHeight="1">
      <c r="A26" s="4">
        <v>18</v>
      </c>
      <c r="B26" s="3" t="s">
        <v>56</v>
      </c>
      <c r="C26" s="2">
        <v>2200.6999999999998</v>
      </c>
      <c r="D26" s="2">
        <v>2200.6999999999998</v>
      </c>
      <c r="E26" s="2">
        <f t="shared" si="0"/>
        <v>100</v>
      </c>
    </row>
    <row r="27" spans="1:5" ht="16.5" customHeight="1">
      <c r="A27" s="4">
        <v>19</v>
      </c>
      <c r="B27" s="3" t="s">
        <v>55</v>
      </c>
      <c r="C27" s="2">
        <v>88.7</v>
      </c>
      <c r="D27" s="2">
        <v>0</v>
      </c>
      <c r="E27" s="2">
        <f t="shared" si="0"/>
        <v>0</v>
      </c>
    </row>
    <row r="28" spans="1:5" ht="31.15" customHeight="1">
      <c r="A28" s="4">
        <v>20</v>
      </c>
      <c r="B28" s="3" t="s">
        <v>54</v>
      </c>
      <c r="C28" s="2">
        <v>4500.1000000000004</v>
      </c>
      <c r="D28" s="2">
        <v>120</v>
      </c>
      <c r="E28" s="2">
        <f t="shared" si="0"/>
        <v>2.6666074087242504</v>
      </c>
    </row>
    <row r="29" spans="1:5" ht="16.5" customHeight="1">
      <c r="A29" s="4">
        <v>21</v>
      </c>
      <c r="B29" s="3" t="s">
        <v>53</v>
      </c>
      <c r="C29" s="2">
        <v>286.60000000000002</v>
      </c>
      <c r="D29" s="2">
        <v>185.8</v>
      </c>
      <c r="E29" s="2">
        <f t="shared" si="0"/>
        <v>64.829030006978357</v>
      </c>
    </row>
    <row r="30" spans="1:5" ht="16.5" customHeight="1">
      <c r="A30" s="4">
        <v>22</v>
      </c>
      <c r="B30" s="3" t="s">
        <v>52</v>
      </c>
      <c r="C30" s="2">
        <v>156566</v>
      </c>
      <c r="D30" s="2">
        <v>147363.29999999999</v>
      </c>
      <c r="E30" s="2">
        <f t="shared" si="0"/>
        <v>94.122159344940783</v>
      </c>
    </row>
    <row r="31" spans="1:5" ht="31.15" customHeight="1">
      <c r="A31" s="4">
        <v>23</v>
      </c>
      <c r="B31" s="3" t="s">
        <v>51</v>
      </c>
      <c r="C31" s="2">
        <v>1512.9</v>
      </c>
      <c r="D31" s="2">
        <v>1512.8</v>
      </c>
      <c r="E31" s="2">
        <v>99.9</v>
      </c>
    </row>
    <row r="32" spans="1:5" ht="16.5" customHeight="1">
      <c r="A32" s="4">
        <v>24</v>
      </c>
      <c r="B32" s="3" t="s">
        <v>50</v>
      </c>
      <c r="C32" s="2">
        <v>2133</v>
      </c>
      <c r="D32" s="2">
        <v>333</v>
      </c>
      <c r="E32" s="2">
        <f t="shared" si="0"/>
        <v>15.611814345991561</v>
      </c>
    </row>
    <row r="33" spans="1:5" ht="31.15" customHeight="1">
      <c r="A33" s="4">
        <v>25</v>
      </c>
      <c r="B33" s="3" t="s">
        <v>2</v>
      </c>
      <c r="C33" s="2">
        <v>1704073.5</v>
      </c>
      <c r="D33" s="2">
        <v>1338799</v>
      </c>
      <c r="E33" s="2">
        <f t="shared" si="0"/>
        <v>78.564627640767853</v>
      </c>
    </row>
    <row r="34" spans="1:5" ht="16.5" customHeight="1">
      <c r="A34" s="4">
        <v>26</v>
      </c>
      <c r="B34" s="3" t="s">
        <v>49</v>
      </c>
      <c r="C34" s="2">
        <v>475154.6</v>
      </c>
      <c r="D34" s="2">
        <v>468655.1</v>
      </c>
      <c r="E34" s="2">
        <f t="shared" si="0"/>
        <v>98.63212941640468</v>
      </c>
    </row>
    <row r="35" spans="1:5" ht="16.5" customHeight="1">
      <c r="A35" s="4">
        <v>27</v>
      </c>
      <c r="B35" s="3" t="s">
        <v>48</v>
      </c>
      <c r="C35" s="2">
        <v>382552.2</v>
      </c>
      <c r="D35" s="2">
        <v>279189.40000000002</v>
      </c>
      <c r="E35" s="2">
        <f t="shared" si="0"/>
        <v>72.980733086883305</v>
      </c>
    </row>
    <row r="36" spans="1:5" ht="16.5" customHeight="1">
      <c r="A36" s="4">
        <v>28</v>
      </c>
      <c r="B36" s="3" t="s">
        <v>47</v>
      </c>
      <c r="C36" s="2">
        <v>7455.5</v>
      </c>
      <c r="D36" s="2">
        <v>7455.4</v>
      </c>
      <c r="E36" s="2">
        <v>99.9</v>
      </c>
    </row>
    <row r="37" spans="1:5" ht="16.5" customHeight="1">
      <c r="A37" s="4">
        <v>29</v>
      </c>
      <c r="B37" s="3" t="s">
        <v>46</v>
      </c>
      <c r="C37" s="2">
        <v>2464.6</v>
      </c>
      <c r="D37" s="2">
        <v>1274.5</v>
      </c>
      <c r="E37" s="2">
        <f t="shared" si="0"/>
        <v>51.712245394790237</v>
      </c>
    </row>
    <row r="38" spans="1:5" ht="16.5" customHeight="1">
      <c r="A38" s="4">
        <v>30</v>
      </c>
      <c r="B38" s="3" t="s">
        <v>45</v>
      </c>
      <c r="C38" s="2">
        <v>67.099999999999994</v>
      </c>
      <c r="D38" s="2">
        <v>15</v>
      </c>
      <c r="E38" s="2">
        <f t="shared" si="0"/>
        <v>22.354694485842028</v>
      </c>
    </row>
    <row r="39" spans="1:5" ht="78" customHeight="1">
      <c r="A39" s="4">
        <v>31</v>
      </c>
      <c r="B39" s="3" t="s">
        <v>44</v>
      </c>
      <c r="C39" s="2">
        <v>6977.2</v>
      </c>
      <c r="D39" s="2">
        <v>0</v>
      </c>
      <c r="E39" s="2">
        <f t="shared" si="0"/>
        <v>0</v>
      </c>
    </row>
    <row r="40" spans="1:5" ht="16.5" customHeight="1">
      <c r="A40" s="4">
        <v>32</v>
      </c>
      <c r="B40" s="3" t="s">
        <v>43</v>
      </c>
      <c r="C40" s="2">
        <v>25</v>
      </c>
      <c r="D40" s="2">
        <v>25</v>
      </c>
      <c r="E40" s="2">
        <f t="shared" si="0"/>
        <v>100</v>
      </c>
    </row>
    <row r="41" spans="1:5" ht="16.5" customHeight="1">
      <c r="A41" s="4">
        <v>33</v>
      </c>
      <c r="B41" s="3" t="s">
        <v>42</v>
      </c>
      <c r="C41" s="2">
        <v>23383.1</v>
      </c>
      <c r="D41" s="2">
        <v>12298.6</v>
      </c>
      <c r="E41" s="2">
        <f t="shared" si="0"/>
        <v>52.596105734483459</v>
      </c>
    </row>
    <row r="42" spans="1:5" ht="16.5" customHeight="1">
      <c r="A42" s="4">
        <v>34</v>
      </c>
      <c r="B42" s="3" t="s">
        <v>41</v>
      </c>
      <c r="C42" s="2">
        <v>615266.1</v>
      </c>
      <c r="D42" s="2">
        <v>615265.9</v>
      </c>
      <c r="E42" s="2">
        <v>99.9</v>
      </c>
    </row>
    <row r="43" spans="1:5" ht="16.5" customHeight="1">
      <c r="A43" s="4">
        <v>35</v>
      </c>
      <c r="B43" s="3" t="s">
        <v>40</v>
      </c>
      <c r="C43" s="2">
        <v>332097.09999999998</v>
      </c>
      <c r="D43" s="2">
        <v>331887.59999999998</v>
      </c>
      <c r="E43" s="2">
        <f t="shared" si="0"/>
        <v>99.936916040519478</v>
      </c>
    </row>
    <row r="44" spans="1:5" s="9" customFormat="1" ht="31.15" customHeight="1">
      <c r="A44" s="14" t="s">
        <v>39</v>
      </c>
      <c r="B44" s="14"/>
      <c r="C44" s="8">
        <f>SUM(C45:C62)</f>
        <v>1145813.2</v>
      </c>
      <c r="D44" s="8">
        <f>SUM(D45:D62)</f>
        <v>1051505.6000000001</v>
      </c>
      <c r="E44" s="8">
        <f t="shared" si="0"/>
        <v>91.769373925872046</v>
      </c>
    </row>
    <row r="45" spans="1:5" ht="16.5" customHeight="1">
      <c r="A45" s="4">
        <v>36</v>
      </c>
      <c r="B45" s="3" t="s">
        <v>38</v>
      </c>
      <c r="C45" s="2">
        <v>1755.9</v>
      </c>
      <c r="D45" s="2">
        <v>1755.8</v>
      </c>
      <c r="E45" s="2">
        <v>99.9</v>
      </c>
    </row>
    <row r="46" spans="1:5" ht="16.5" customHeight="1">
      <c r="A46" s="4">
        <f>A45+1</f>
        <v>37</v>
      </c>
      <c r="B46" s="3" t="s">
        <v>37</v>
      </c>
      <c r="C46" s="2">
        <v>305</v>
      </c>
      <c r="D46" s="2">
        <v>305</v>
      </c>
      <c r="E46" s="2">
        <f t="shared" si="0"/>
        <v>100</v>
      </c>
    </row>
    <row r="47" spans="1:5" ht="31.15" customHeight="1">
      <c r="A47" s="4">
        <f t="shared" ref="A47:A62" si="1">A46+1</f>
        <v>38</v>
      </c>
      <c r="B47" s="3" t="s">
        <v>36</v>
      </c>
      <c r="C47" s="2">
        <v>6844.7</v>
      </c>
      <c r="D47" s="2">
        <v>0</v>
      </c>
      <c r="E47" s="2">
        <f t="shared" si="0"/>
        <v>0</v>
      </c>
    </row>
    <row r="48" spans="1:5" ht="31.15" customHeight="1">
      <c r="A48" s="4">
        <f t="shared" si="1"/>
        <v>39</v>
      </c>
      <c r="B48" s="3" t="s">
        <v>35</v>
      </c>
      <c r="C48" s="2">
        <v>1719</v>
      </c>
      <c r="D48" s="2">
        <v>0</v>
      </c>
      <c r="E48" s="2">
        <f t="shared" si="0"/>
        <v>0</v>
      </c>
    </row>
    <row r="49" spans="1:5" ht="16.5" customHeight="1">
      <c r="A49" s="4">
        <f t="shared" si="1"/>
        <v>40</v>
      </c>
      <c r="B49" s="3" t="s">
        <v>34</v>
      </c>
      <c r="C49" s="2">
        <v>1370</v>
      </c>
      <c r="D49" s="2">
        <v>1370</v>
      </c>
      <c r="E49" s="2">
        <f t="shared" si="0"/>
        <v>100</v>
      </c>
    </row>
    <row r="50" spans="1:5" ht="16.5" customHeight="1">
      <c r="A50" s="4">
        <f t="shared" si="1"/>
        <v>41</v>
      </c>
      <c r="B50" s="3" t="s">
        <v>33</v>
      </c>
      <c r="C50" s="2">
        <v>1897</v>
      </c>
      <c r="D50" s="2">
        <v>0</v>
      </c>
      <c r="E50" s="2">
        <f t="shared" si="0"/>
        <v>0</v>
      </c>
    </row>
    <row r="51" spans="1:5" ht="31.15" customHeight="1">
      <c r="A51" s="4">
        <f t="shared" si="1"/>
        <v>42</v>
      </c>
      <c r="B51" s="3" t="s">
        <v>32</v>
      </c>
      <c r="C51" s="2">
        <v>4024</v>
      </c>
      <c r="D51" s="2">
        <v>4024</v>
      </c>
      <c r="E51" s="2">
        <f t="shared" si="0"/>
        <v>100</v>
      </c>
    </row>
    <row r="52" spans="1:5" ht="31.15" customHeight="1">
      <c r="A52" s="4">
        <f t="shared" si="1"/>
        <v>43</v>
      </c>
      <c r="B52" s="3" t="s">
        <v>31</v>
      </c>
      <c r="C52" s="2">
        <v>129324.9</v>
      </c>
      <c r="D52" s="2">
        <v>129324.8</v>
      </c>
      <c r="E52" s="2">
        <v>99.9</v>
      </c>
    </row>
    <row r="53" spans="1:5" ht="31.15" customHeight="1">
      <c r="A53" s="4">
        <f t="shared" si="1"/>
        <v>44</v>
      </c>
      <c r="B53" s="3" t="s">
        <v>30</v>
      </c>
      <c r="C53" s="2">
        <v>4261.3999999999996</v>
      </c>
      <c r="D53" s="2">
        <v>0</v>
      </c>
      <c r="E53" s="2">
        <f t="shared" si="0"/>
        <v>0</v>
      </c>
    </row>
    <row r="54" spans="1:5" ht="16.5" customHeight="1">
      <c r="A54" s="4">
        <f t="shared" si="1"/>
        <v>45</v>
      </c>
      <c r="B54" s="3" t="s">
        <v>29</v>
      </c>
      <c r="C54" s="2">
        <v>3601.9</v>
      </c>
      <c r="D54" s="2">
        <v>0</v>
      </c>
      <c r="E54" s="2">
        <f t="shared" si="0"/>
        <v>0</v>
      </c>
    </row>
    <row r="55" spans="1:5" ht="16.5" customHeight="1">
      <c r="A55" s="4">
        <f t="shared" si="1"/>
        <v>46</v>
      </c>
      <c r="B55" s="3" t="s">
        <v>28</v>
      </c>
      <c r="C55" s="2">
        <v>14088.2</v>
      </c>
      <c r="D55" s="2">
        <v>13490.1</v>
      </c>
      <c r="E55" s="2">
        <f t="shared" si="0"/>
        <v>95.754603143055888</v>
      </c>
    </row>
    <row r="56" spans="1:5" ht="16.5" customHeight="1">
      <c r="A56" s="4">
        <f t="shared" si="1"/>
        <v>47</v>
      </c>
      <c r="B56" s="3" t="s">
        <v>27</v>
      </c>
      <c r="C56" s="2">
        <v>105749.6</v>
      </c>
      <c r="D56" s="2">
        <v>105749.5</v>
      </c>
      <c r="E56" s="2">
        <v>99.9</v>
      </c>
    </row>
    <row r="57" spans="1:5" ht="31.15" customHeight="1">
      <c r="A57" s="4">
        <f t="shared" si="1"/>
        <v>48</v>
      </c>
      <c r="B57" s="3" t="s">
        <v>26</v>
      </c>
      <c r="C57" s="2">
        <v>101956.4</v>
      </c>
      <c r="D57" s="2">
        <v>101956.3</v>
      </c>
      <c r="E57" s="2">
        <v>99.9</v>
      </c>
    </row>
    <row r="58" spans="1:5" ht="16.5" customHeight="1">
      <c r="A58" s="4">
        <f t="shared" si="1"/>
        <v>49</v>
      </c>
      <c r="B58" s="3" t="s">
        <v>25</v>
      </c>
      <c r="C58" s="2">
        <v>4159.1000000000004</v>
      </c>
      <c r="D58" s="2">
        <v>0</v>
      </c>
      <c r="E58" s="2">
        <f t="shared" si="0"/>
        <v>0</v>
      </c>
    </row>
    <row r="59" spans="1:5" ht="46.9" customHeight="1">
      <c r="A59" s="4">
        <f t="shared" si="1"/>
        <v>50</v>
      </c>
      <c r="B59" s="3" t="s">
        <v>24</v>
      </c>
      <c r="C59" s="2">
        <v>1626.5</v>
      </c>
      <c r="D59" s="2">
        <v>1626.3</v>
      </c>
      <c r="E59" s="2">
        <v>99.9</v>
      </c>
    </row>
    <row r="60" spans="1:5" ht="31.15" customHeight="1">
      <c r="A60" s="4">
        <f t="shared" si="1"/>
        <v>51</v>
      </c>
      <c r="B60" s="3" t="s">
        <v>23</v>
      </c>
      <c r="C60" s="2">
        <v>661760.19999999995</v>
      </c>
      <c r="D60" s="2">
        <v>661760</v>
      </c>
      <c r="E60" s="2">
        <v>99.9</v>
      </c>
    </row>
    <row r="61" spans="1:5" ht="31.15" customHeight="1">
      <c r="A61" s="4">
        <f t="shared" si="1"/>
        <v>52</v>
      </c>
      <c r="B61" s="3" t="s">
        <v>22</v>
      </c>
      <c r="C61" s="2">
        <v>3450.2</v>
      </c>
      <c r="D61" s="2">
        <v>3450.2</v>
      </c>
      <c r="E61" s="2">
        <f t="shared" si="0"/>
        <v>100</v>
      </c>
    </row>
    <row r="62" spans="1:5" ht="31.15" customHeight="1">
      <c r="A62" s="4">
        <f t="shared" si="1"/>
        <v>53</v>
      </c>
      <c r="B62" s="3" t="s">
        <v>21</v>
      </c>
      <c r="C62" s="2">
        <v>97919.2</v>
      </c>
      <c r="D62" s="2">
        <v>26693.599999999999</v>
      </c>
      <c r="E62" s="2">
        <f t="shared" si="0"/>
        <v>27.260843634343416</v>
      </c>
    </row>
    <row r="63" spans="1:5" s="9" customFormat="1" ht="31.15" customHeight="1">
      <c r="A63" s="14" t="s">
        <v>20</v>
      </c>
      <c r="B63" s="14"/>
      <c r="C63" s="8">
        <f>C64</f>
        <v>312661.5</v>
      </c>
      <c r="D63" s="8">
        <f>D64</f>
        <v>312661.5</v>
      </c>
      <c r="E63" s="8">
        <f t="shared" si="0"/>
        <v>100</v>
      </c>
    </row>
    <row r="64" spans="1:5" ht="31.15" customHeight="1">
      <c r="A64" s="4">
        <v>54</v>
      </c>
      <c r="B64" s="3" t="s">
        <v>19</v>
      </c>
      <c r="C64" s="2">
        <v>312661.5</v>
      </c>
      <c r="D64" s="2">
        <v>312661.5</v>
      </c>
      <c r="E64" s="2">
        <f t="shared" si="0"/>
        <v>100</v>
      </c>
    </row>
    <row r="65" spans="1:5" s="9" customFormat="1" ht="31.15" customHeight="1">
      <c r="A65" s="14" t="s">
        <v>18</v>
      </c>
      <c r="B65" s="14"/>
      <c r="C65" s="8">
        <f>SUM(C66:C74)</f>
        <v>220756.4</v>
      </c>
      <c r="D65" s="8">
        <f>SUM(D66:D74)</f>
        <v>201012.3</v>
      </c>
      <c r="E65" s="8">
        <f t="shared" si="0"/>
        <v>91.056159640218809</v>
      </c>
    </row>
    <row r="66" spans="1:5" ht="16.5" customHeight="1">
      <c r="A66" s="4">
        <v>55</v>
      </c>
      <c r="B66" s="3" t="s">
        <v>17</v>
      </c>
      <c r="C66" s="2">
        <v>77859.7</v>
      </c>
      <c r="D66" s="2">
        <v>77492.899999999994</v>
      </c>
      <c r="E66" s="2">
        <f t="shared" si="0"/>
        <v>99.528896206895226</v>
      </c>
    </row>
    <row r="67" spans="1:5" ht="16.5" customHeight="1">
      <c r="A67" s="4">
        <f>A66+1</f>
        <v>56</v>
      </c>
      <c r="B67" s="3" t="s">
        <v>16</v>
      </c>
      <c r="C67" s="2">
        <v>124034.7</v>
      </c>
      <c r="D67" s="2">
        <v>105394.9</v>
      </c>
      <c r="E67" s="2">
        <f t="shared" si="0"/>
        <v>84.972108611541756</v>
      </c>
    </row>
    <row r="68" spans="1:5" ht="31.15" customHeight="1">
      <c r="A68" s="4">
        <f t="shared" ref="A68:A74" si="2">A67+1</f>
        <v>57</v>
      </c>
      <c r="B68" s="3" t="s">
        <v>15</v>
      </c>
      <c r="C68" s="2">
        <v>1760.9</v>
      </c>
      <c r="D68" s="2">
        <v>1760.9</v>
      </c>
      <c r="E68" s="2">
        <f t="shared" ref="E68:E74" si="3">D68/C68*100</f>
        <v>100</v>
      </c>
    </row>
    <row r="69" spans="1:5" ht="16.5" customHeight="1">
      <c r="A69" s="4">
        <f t="shared" si="2"/>
        <v>58</v>
      </c>
      <c r="B69" s="3" t="s">
        <v>14</v>
      </c>
      <c r="C69" s="2">
        <v>393</v>
      </c>
      <c r="D69" s="2">
        <v>195</v>
      </c>
      <c r="E69" s="2">
        <f t="shared" si="3"/>
        <v>49.618320610687022</v>
      </c>
    </row>
    <row r="70" spans="1:5" ht="16.5" customHeight="1">
      <c r="A70" s="4">
        <f t="shared" si="2"/>
        <v>59</v>
      </c>
      <c r="B70" s="3" t="s">
        <v>13</v>
      </c>
      <c r="C70" s="2">
        <v>7018</v>
      </c>
      <c r="D70" s="2">
        <v>7017.9</v>
      </c>
      <c r="E70" s="2">
        <f t="shared" si="3"/>
        <v>99.998575092618978</v>
      </c>
    </row>
    <row r="71" spans="1:5" ht="16.5" customHeight="1">
      <c r="A71" s="4">
        <f t="shared" si="2"/>
        <v>60</v>
      </c>
      <c r="B71" s="3" t="s">
        <v>12</v>
      </c>
      <c r="C71" s="2">
        <v>125</v>
      </c>
      <c r="D71" s="2">
        <v>125</v>
      </c>
      <c r="E71" s="2">
        <f t="shared" si="3"/>
        <v>100</v>
      </c>
    </row>
    <row r="72" spans="1:5" ht="31.15" customHeight="1">
      <c r="A72" s="4">
        <f t="shared" si="2"/>
        <v>61</v>
      </c>
      <c r="B72" s="3" t="s">
        <v>11</v>
      </c>
      <c r="C72" s="2">
        <v>3551.2</v>
      </c>
      <c r="D72" s="2">
        <v>3551.1</v>
      </c>
      <c r="E72" s="2">
        <v>99.9</v>
      </c>
    </row>
    <row r="73" spans="1:5" ht="16.5" customHeight="1">
      <c r="A73" s="4">
        <f t="shared" si="2"/>
        <v>62</v>
      </c>
      <c r="B73" s="3" t="s">
        <v>10</v>
      </c>
      <c r="C73" s="2">
        <v>315</v>
      </c>
      <c r="D73" s="2">
        <v>315</v>
      </c>
      <c r="E73" s="2">
        <f t="shared" si="3"/>
        <v>100</v>
      </c>
    </row>
    <row r="74" spans="1:5" ht="16.5" customHeight="1">
      <c r="A74" s="4">
        <f t="shared" si="2"/>
        <v>63</v>
      </c>
      <c r="B74" s="3" t="s">
        <v>8</v>
      </c>
      <c r="C74" s="2">
        <v>5698.9</v>
      </c>
      <c r="D74" s="2">
        <v>5159.6000000000004</v>
      </c>
      <c r="E74" s="2">
        <f t="shared" si="3"/>
        <v>90.536770253908657</v>
      </c>
    </row>
    <row r="75" spans="1:5" s="9" customFormat="1" ht="16.5" customHeight="1">
      <c r="A75" s="14" t="s">
        <v>1</v>
      </c>
      <c r="B75" s="14"/>
      <c r="C75" s="8">
        <f>C6+C8+C23+C44+C63+C65</f>
        <v>5601475.6000000015</v>
      </c>
      <c r="D75" s="8">
        <f>D6+D8+D23+D44+D63+D65</f>
        <v>4915322.5999999996</v>
      </c>
      <c r="E75" s="8">
        <f t="shared" ref="E75:E83" si="4">D75/C75*100</f>
        <v>87.750495601551819</v>
      </c>
    </row>
    <row r="76" spans="1:5" s="9" customFormat="1" ht="16.5" customHeight="1">
      <c r="A76" s="14" t="s">
        <v>3</v>
      </c>
      <c r="B76" s="14"/>
      <c r="C76" s="14"/>
      <c r="D76" s="14"/>
      <c r="E76" s="14"/>
    </row>
    <row r="77" spans="1:5" s="9" customFormat="1" ht="16.5" customHeight="1">
      <c r="A77" s="14" t="s">
        <v>7</v>
      </c>
      <c r="B77" s="14"/>
      <c r="C77" s="8">
        <f>C78+C79</f>
        <v>23718.400000000001</v>
      </c>
      <c r="D77" s="8">
        <f t="shared" ref="D77" si="5">D78+D79</f>
        <v>23718.199999999997</v>
      </c>
      <c r="E77" s="8">
        <v>99.9</v>
      </c>
    </row>
    <row r="78" spans="1:5" s="9" customFormat="1" ht="34.5" customHeight="1">
      <c r="A78" s="4">
        <v>1</v>
      </c>
      <c r="B78" s="3" t="s">
        <v>81</v>
      </c>
      <c r="C78" s="2">
        <v>16408.7</v>
      </c>
      <c r="D78" s="2">
        <v>16408.599999999999</v>
      </c>
      <c r="E78" s="2">
        <v>99.9</v>
      </c>
    </row>
    <row r="79" spans="1:5" s="9" customFormat="1" ht="45" customHeight="1">
      <c r="A79" s="4">
        <v>2</v>
      </c>
      <c r="B79" s="3" t="s">
        <v>82</v>
      </c>
      <c r="C79" s="2">
        <v>7309.7</v>
      </c>
      <c r="D79" s="2">
        <v>7309.6</v>
      </c>
      <c r="E79" s="2">
        <v>99.9</v>
      </c>
    </row>
    <row r="80" spans="1:5" s="9" customFormat="1" ht="31.15" customHeight="1">
      <c r="A80" s="14" t="s">
        <v>6</v>
      </c>
      <c r="B80" s="14"/>
      <c r="C80" s="8">
        <f>C81+C82+C83</f>
        <v>3080697.7</v>
      </c>
      <c r="D80" s="8">
        <f t="shared" ref="D80" si="6">D81+D82+D83</f>
        <v>2747777.9</v>
      </c>
      <c r="E80" s="8">
        <f t="shared" si="4"/>
        <v>89.193363568259215</v>
      </c>
    </row>
    <row r="81" spans="1:5" ht="31.15" customHeight="1">
      <c r="A81" s="4">
        <v>3</v>
      </c>
      <c r="B81" s="3" t="s">
        <v>5</v>
      </c>
      <c r="C81" s="2">
        <v>415897</v>
      </c>
      <c r="D81" s="2">
        <v>82977.2</v>
      </c>
      <c r="E81" s="2">
        <f t="shared" si="4"/>
        <v>19.951382193187257</v>
      </c>
    </row>
    <row r="82" spans="1:5" ht="46.9" customHeight="1">
      <c r="A82" s="4">
        <v>4</v>
      </c>
      <c r="B82" s="3" t="s">
        <v>4</v>
      </c>
      <c r="C82" s="2">
        <v>135.1</v>
      </c>
      <c r="D82" s="2">
        <v>135.1</v>
      </c>
      <c r="E82" s="2">
        <f t="shared" si="4"/>
        <v>100</v>
      </c>
    </row>
    <row r="83" spans="1:5" ht="31.15" customHeight="1">
      <c r="A83" s="4">
        <v>5</v>
      </c>
      <c r="B83" s="3" t="s">
        <v>2</v>
      </c>
      <c r="C83" s="2">
        <v>2664665.6</v>
      </c>
      <c r="D83" s="2">
        <v>2664665.6</v>
      </c>
      <c r="E83" s="2">
        <f t="shared" si="4"/>
        <v>100</v>
      </c>
    </row>
    <row r="84" spans="1:5" s="9" customFormat="1" ht="16.5" customHeight="1">
      <c r="A84" s="14" t="s">
        <v>1</v>
      </c>
      <c r="B84" s="14"/>
      <c r="C84" s="8">
        <f>C80+C77</f>
        <v>3104416.1</v>
      </c>
      <c r="D84" s="8">
        <f>D80+D77</f>
        <v>2771496.1</v>
      </c>
      <c r="E84" s="8">
        <f t="shared" ref="E84:E85" si="7">D84/C84*100</f>
        <v>89.275922129124368</v>
      </c>
    </row>
    <row r="85" spans="1:5" s="9" customFormat="1" ht="17.25" customHeight="1">
      <c r="A85" s="15" t="s">
        <v>0</v>
      </c>
      <c r="B85" s="15"/>
      <c r="C85" s="8">
        <f>C6+C8+C23+C44+C63+C65+C77+C80</f>
        <v>8705891.700000003</v>
      </c>
      <c r="D85" s="8">
        <f>D6+D8+D23+D44+D63+D65+D77+D80</f>
        <v>7686818.6999999993</v>
      </c>
      <c r="E85" s="8">
        <f t="shared" si="7"/>
        <v>88.294444324410748</v>
      </c>
    </row>
    <row r="86" spans="1:5" ht="15.4" customHeight="1">
      <c r="A86" s="1"/>
      <c r="B86" s="1"/>
      <c r="C86" s="1"/>
      <c r="D86" s="1"/>
      <c r="E86" s="1"/>
    </row>
    <row r="87" spans="1:5" ht="15.4" customHeight="1">
      <c r="A87" s="1"/>
      <c r="B87" s="11" t="s">
        <v>84</v>
      </c>
      <c r="C87" s="1"/>
      <c r="D87" s="1"/>
      <c r="E87" s="1"/>
    </row>
    <row r="88" spans="1:5" ht="15.4" customHeight="1">
      <c r="A88" s="6"/>
      <c r="B88" s="11" t="s">
        <v>85</v>
      </c>
      <c r="C88" s="1"/>
      <c r="D88" s="1"/>
      <c r="E88" s="1"/>
    </row>
    <row r="89" spans="1:5" ht="15.4" customHeight="1">
      <c r="A89" s="6"/>
      <c r="B89" s="13" t="s">
        <v>86</v>
      </c>
      <c r="C89" s="13"/>
      <c r="D89" s="13"/>
      <c r="E89" s="13"/>
    </row>
    <row r="90" spans="1:5" ht="18.75">
      <c r="B90" s="12"/>
    </row>
  </sheetData>
  <autoFilter ref="A4:E89"/>
  <mergeCells count="15">
    <mergeCell ref="A5:E5"/>
    <mergeCell ref="A6:B6"/>
    <mergeCell ref="A1:E1"/>
    <mergeCell ref="A8:B8"/>
    <mergeCell ref="A23:B23"/>
    <mergeCell ref="B89:E89"/>
    <mergeCell ref="A80:B80"/>
    <mergeCell ref="A84:B84"/>
    <mergeCell ref="A85:B85"/>
    <mergeCell ref="A44:B44"/>
    <mergeCell ref="A63:B63"/>
    <mergeCell ref="A65:B65"/>
    <mergeCell ref="A76:E76"/>
    <mergeCell ref="A77:B77"/>
    <mergeCell ref="A75:B75"/>
  </mergeCells>
  <pageMargins left="1.1811023622047201" right="0.59055118110236204" top="0.68897637795275601" bottom="0.49212598425196802" header="0" footer="0"/>
  <pageSetup paperSize="9" scale="83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Gudyrinaoa</dc:creator>
  <cp:lastModifiedBy>MnacakanynAM</cp:lastModifiedBy>
  <cp:lastPrinted>2024-01-18T05:19:22Z</cp:lastPrinted>
  <dcterms:created xsi:type="dcterms:W3CDTF">2024-01-16T14:26:18Z</dcterms:created>
  <dcterms:modified xsi:type="dcterms:W3CDTF">2024-01-18T05:19:54Z</dcterms:modified>
</cp:coreProperties>
</file>